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35" i="3" l="1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29" i="3" s="1"/>
  <c r="F42" i="3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<sst xmlns="http://schemas.openxmlformats.org/spreadsheetml/2006/main" count="179" uniqueCount="56">
  <si>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</si>
  <si>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</si>
  <si>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</si>
  <si>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</si>
  <si>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</si>
  <si>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</si>
  <si>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</si>
  <si>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</si>
  <si>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</si>
  <si>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</si>
  <si>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</si>
  <si>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</si>
  <si>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</si>
  <si>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</si>
  <si>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</si>
  <si>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</si>
  <si>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</si>
  <si>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</si>
  <si>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</si>
  <si>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</si>
  <si>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</si>
  <si>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</si>
  <si>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</si>
  <si>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</si>
  <si>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</si>
  <si>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</si>
  <si>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</si>
  <si>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</si>
  <si>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</si>
  <si>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</si>
  <si>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</si>
  <si>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</si>
  <si>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</si>
  <si>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</si>
  <si>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</si>
  <si>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</si>
  <si>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</si>
  <si>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</si>
  <si>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</si>
  <si>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</si>
  <si>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</si>
  <si>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</si>
  <si>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</si>
  <si>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</si>
  <si>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</si>
  <si>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</si>
  <si>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Коррект. 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</si>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</sst>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41" sqref="J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3132162.7099999995</v>
      </c>
      <c r="F10" s="13">
        <f t="shared" ref="F10:G10" si="0">SUM(F11:F15)</f>
        <v>2763046.9299999997</v>
      </c>
      <c r="G10" s="13">
        <f t="shared" si="0"/>
        <v>669473.97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1926255.91</v>
      </c>
      <c r="F11" s="5">
        <v>1726829.31</v>
      </c>
      <c r="G11" s="11">
        <v>382698.79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747461.68</v>
      </c>
      <c r="F12" s="5">
        <v>653766.75</v>
      </c>
      <c r="G12" s="11">
        <v>191963.43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223014.55</v>
      </c>
      <c r="F13" s="5">
        <v>183257.57</v>
      </c>
      <c r="G13" s="11">
        <v>40969.279999999999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235430.57</v>
      </c>
      <c r="F14" s="5">
        <v>198609.01</v>
      </c>
      <c r="G14" s="11">
        <v>50743.39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584.29</v>
      </c>
      <c r="G15" s="11">
        <v>3099.08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2520422.1799999997</v>
      </c>
      <c r="F16" s="12">
        <f t="shared" ref="F16:G16" si="1">SUM(F17:F23)</f>
        <v>2437150.5199999996</v>
      </c>
      <c r="G16" s="12">
        <f t="shared" si="1"/>
        <v>417054.86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2419753.5699999998</v>
      </c>
      <c r="F17" s="5">
        <v>2341290.7999999998</v>
      </c>
      <c r="G17" s="11">
        <v>399359.68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1590.36</v>
      </c>
      <c r="F21" s="5">
        <v>1520.77</v>
      </c>
      <c r="G21" s="11">
        <v>319.77999999999997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7153.81</v>
      </c>
      <c r="F22" s="5">
        <v>6855.3</v>
      </c>
      <c r="G22" s="11">
        <v>1343.48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91924.44</v>
      </c>
      <c r="F23" s="5">
        <v>87483.65</v>
      </c>
      <c r="G23" s="11">
        <v>16031.92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4989.6000000000004</v>
      </c>
      <c r="F24" s="12">
        <f t="shared" ref="F24:G24" si="2">F25</f>
        <v>4599.09</v>
      </c>
      <c r="G24" s="12">
        <f t="shared" si="2"/>
        <v>1537.18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4989.6000000000004</v>
      </c>
      <c r="F25" s="5">
        <v>4599.09</v>
      </c>
      <c r="G25" s="11">
        <v>1537.18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506069.35000000009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95211.02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251258.19+451991.42</f>
        <v>703249.61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555486.51+178263.42</f>
        <v>733749.93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1532210.56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318301.5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131094.69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187206.81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1850512.06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2419753.5699999998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2341290.7999999998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1075310.8599999999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H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46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2525653.13</v>
      </c>
      <c r="F10" s="13">
        <f t="shared" ref="F10:G10" si="0">SUM(F11:F16)</f>
        <v>2649731.0599999996</v>
      </c>
      <c r="G10" s="13">
        <f t="shared" si="0"/>
        <v>596340.36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1143403</v>
      </c>
      <c r="F11" s="5">
        <v>1342925.29</v>
      </c>
      <c r="G11" s="11">
        <v>203735.56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648312.67000000004</v>
      </c>
      <c r="F12" s="5">
        <v>641532.61</v>
      </c>
      <c r="G12" s="11">
        <v>229128.75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223181.42</v>
      </c>
      <c r="F13" s="5">
        <v>199680.1</v>
      </c>
      <c r="G13" s="11">
        <v>64470.6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237604.16</v>
      </c>
      <c r="F14" s="5">
        <v>210928.82</v>
      </c>
      <c r="G14" s="11">
        <v>77418.73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160.44</v>
      </c>
      <c r="G15" s="11">
        <v>2938.64</v>
      </c>
    </row>
    <row r="16" spans="1:8" ht="16.5" customHeight="1" x14ac:dyDescent="0.25">
      <c r="A16" s="54" t="s">
        <v>45</v>
      </c>
      <c r="B16" s="55"/>
      <c r="C16" s="55"/>
      <c r="D16" s="56"/>
      <c r="E16" s="5">
        <v>273151.88</v>
      </c>
      <c r="F16" s="5">
        <v>254503.8</v>
      </c>
      <c r="G16" s="11">
        <v>18648.080000000002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2402981.88</v>
      </c>
      <c r="F17" s="12">
        <f t="shared" ref="F17:G17" si="1">SUM(F18:F24)</f>
        <v>2413806.9400000004</v>
      </c>
      <c r="G17" s="12">
        <f t="shared" si="1"/>
        <v>441350.98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2296487.86</v>
      </c>
      <c r="F18" s="5">
        <v>2313314.58</v>
      </c>
      <c r="G18" s="11">
        <v>417654.14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1590.36</v>
      </c>
      <c r="F22" s="5">
        <v>1512.35</v>
      </c>
      <c r="G22" s="11">
        <v>397.79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7550.24</v>
      </c>
      <c r="F23" s="5">
        <v>7083.68</v>
      </c>
      <c r="G23" s="11">
        <v>1810.04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97353.42</v>
      </c>
      <c r="F24" s="5">
        <v>91896.33</v>
      </c>
      <c r="G24" s="11">
        <v>21489.01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2910.6</v>
      </c>
      <c r="F25" s="12">
        <f t="shared" ref="F25:G25" si="2">F26</f>
        <v>3144.78</v>
      </c>
      <c r="G25" s="12">
        <f t="shared" si="2"/>
        <v>1303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2910.6</v>
      </c>
      <c r="F26" s="5">
        <v>3144.78</v>
      </c>
      <c r="G26" s="11">
        <v>1303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1075310.8599999999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215282.3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202977.7+94415.56+311457.88</f>
        <v>608851.14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422982.6+36062.36</f>
        <v>459044.95999999996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1283178.3999999999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499110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120419.01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378690.99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1782288.4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2296487.86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2313314.58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1589510.3199999998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9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372174.98</v>
      </c>
      <c r="F10" s="13">
        <f t="shared" ref="F10:G10" si="0">SUM(F11:F16)</f>
        <v>490279.8</v>
      </c>
      <c r="G10" s="13">
        <f t="shared" si="0"/>
        <v>490937.17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47300.72</v>
      </c>
      <c r="G11" s="11">
        <v>141658.26999999999</v>
      </c>
    </row>
    <row r="12" spans="1:8" ht="15.75" x14ac:dyDescent="0.25">
      <c r="A12" s="54" t="s">
        <v>27</v>
      </c>
      <c r="B12" s="55"/>
      <c r="C12" s="55"/>
      <c r="D12" s="56"/>
      <c r="E12" s="5">
        <v>-8279.6</v>
      </c>
      <c r="F12" s="5">
        <v>35539.85</v>
      </c>
      <c r="G12" s="11">
        <v>154001.98000000001</v>
      </c>
    </row>
    <row r="13" spans="1:8" ht="15.75" x14ac:dyDescent="0.25">
      <c r="A13" s="54" t="s">
        <v>26</v>
      </c>
      <c r="B13" s="55"/>
      <c r="C13" s="55"/>
      <c r="D13" s="56"/>
      <c r="E13" s="5">
        <v>181988.25</v>
      </c>
      <c r="F13" s="5">
        <v>200868.97</v>
      </c>
      <c r="G13" s="11">
        <v>105517.25</v>
      </c>
    </row>
    <row r="14" spans="1:8" ht="15.75" x14ac:dyDescent="0.25">
      <c r="A14" s="54" t="s">
        <v>25</v>
      </c>
      <c r="B14" s="55"/>
      <c r="C14" s="55"/>
      <c r="D14" s="56"/>
      <c r="E14" s="5">
        <v>198466.33</v>
      </c>
      <c r="F14" s="5">
        <v>200211.33</v>
      </c>
      <c r="G14" s="11">
        <v>74531.88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218.23</v>
      </c>
      <c r="G15" s="11">
        <v>2720.41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6140.7</v>
      </c>
      <c r="G16" s="11">
        <v>12507.38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2514004.3899999997</v>
      </c>
      <c r="F17" s="12">
        <f t="shared" ref="F17:G17" si="1">SUM(F18:F24)</f>
        <v>2312620.2199999997</v>
      </c>
      <c r="G17" s="12">
        <f t="shared" si="1"/>
        <v>486844.83999999997</v>
      </c>
    </row>
    <row r="18" spans="1:7" ht="36.75" customHeight="1" x14ac:dyDescent="0.25">
      <c r="A18" s="71" t="s">
        <v>22</v>
      </c>
      <c r="B18" s="72"/>
      <c r="C18" s="72"/>
      <c r="D18" s="73"/>
      <c r="E18" s="5">
        <v>2403934.48</v>
      </c>
      <c r="F18" s="5">
        <v>2205590.84</v>
      </c>
      <c r="G18" s="11">
        <v>460107.47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1590.36</v>
      </c>
      <c r="F22" s="5">
        <v>1560.15</v>
      </c>
      <c r="G22" s="11">
        <v>428</v>
      </c>
    </row>
    <row r="23" spans="1:7" ht="15.75" x14ac:dyDescent="0.25">
      <c r="A23" s="54" t="s">
        <v>17</v>
      </c>
      <c r="B23" s="55"/>
      <c r="C23" s="55"/>
      <c r="D23" s="56"/>
      <c r="E23" s="5">
        <v>7947.09</v>
      </c>
      <c r="F23" s="5">
        <v>7769.66</v>
      </c>
      <c r="G23" s="11">
        <v>1987.47</v>
      </c>
    </row>
    <row r="24" spans="1:7" ht="15.75" x14ac:dyDescent="0.25">
      <c r="A24" s="54" t="s">
        <v>16</v>
      </c>
      <c r="B24" s="55"/>
      <c r="C24" s="55"/>
      <c r="D24" s="56"/>
      <c r="E24" s="5">
        <v>100532.46</v>
      </c>
      <c r="F24" s="5">
        <v>97699.57</v>
      </c>
      <c r="G24" s="11">
        <v>24321.9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278.39999999999998</v>
      </c>
      <c r="G25" s="12">
        <f t="shared" si="2"/>
        <v>1024.5999999999999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278.39999999999998</v>
      </c>
      <c r="G26" s="11">
        <v>1024.5999999999999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1589510.3199999998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259407.94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193852.29+93537.5+346849.86+93537.5</f>
        <v>727777.15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464679.42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1451864.51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303344.81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68494.03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234850.78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1755209.32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2403934.48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2205590.84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2238235.4799999995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18" sqref="F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34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30252.86</v>
      </c>
      <c r="F10" s="13">
        <f t="shared" ref="F10:G10" si="0">SUM(F11:F16)</f>
        <v>48591.88</v>
      </c>
      <c r="G10" s="13">
        <f t="shared" si="0"/>
        <v>429381.66000000003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24870.68</v>
      </c>
      <c r="G11" s="11">
        <v>116787.59</v>
      </c>
    </row>
    <row r="12" spans="1:8" ht="15.75" x14ac:dyDescent="0.25">
      <c r="A12" s="54" t="s">
        <v>27</v>
      </c>
      <c r="B12" s="55"/>
      <c r="C12" s="55"/>
      <c r="D12" s="56"/>
      <c r="E12" s="5">
        <v>28165.74</v>
      </c>
      <c r="F12" s="5">
        <v>14497.17</v>
      </c>
      <c r="G12" s="11">
        <v>167670.54999999999</v>
      </c>
    </row>
    <row r="13" spans="1:8" ht="15.75" x14ac:dyDescent="0.25">
      <c r="A13" s="54" t="s">
        <v>26</v>
      </c>
      <c r="B13" s="55"/>
      <c r="C13" s="55"/>
      <c r="D13" s="56"/>
      <c r="E13" s="5">
        <v>-340.43</v>
      </c>
      <c r="F13" s="5">
        <v>3985.26</v>
      </c>
      <c r="G13" s="11">
        <v>57975.07</v>
      </c>
    </row>
    <row r="14" spans="1:8" ht="15.75" x14ac:dyDescent="0.25">
      <c r="A14" s="54" t="s">
        <v>25</v>
      </c>
      <c r="B14" s="55"/>
      <c r="C14" s="55"/>
      <c r="D14" s="56"/>
      <c r="E14" s="5">
        <v>1393.27</v>
      </c>
      <c r="F14" s="5">
        <v>3762.77</v>
      </c>
      <c r="G14" s="11">
        <v>72162.38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44.46</v>
      </c>
      <c r="G15" s="11">
        <v>2675.95</v>
      </c>
    </row>
    <row r="16" spans="1:8" ht="15.75" x14ac:dyDescent="0.25">
      <c r="A16" s="54" t="s">
        <v>45</v>
      </c>
      <c r="B16" s="55"/>
      <c r="C16" s="55"/>
      <c r="D16" s="56"/>
      <c r="E16" s="5">
        <v>1034.28</v>
      </c>
      <c r="F16" s="5">
        <v>1431.54</v>
      </c>
      <c r="G16" s="11">
        <v>12110.12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2673477.42</v>
      </c>
      <c r="F17" s="12">
        <f t="shared" ref="F17:G17" si="1">SUM(F18:F24)</f>
        <v>2426586.21</v>
      </c>
      <c r="G17" s="12">
        <f t="shared" si="1"/>
        <v>573963.19999999995</v>
      </c>
    </row>
    <row r="18" spans="1:9" ht="48" customHeight="1" x14ac:dyDescent="0.25">
      <c r="A18" s="71" t="s">
        <v>22</v>
      </c>
      <c r="B18" s="72"/>
      <c r="C18" s="72"/>
      <c r="D18" s="73"/>
      <c r="E18" s="5">
        <v>2558004.23</v>
      </c>
      <c r="F18" s="5">
        <f>2316655.45+55.11</f>
        <v>2316710.56</v>
      </c>
      <c r="G18" s="11">
        <f>540658.8+969.49</f>
        <v>541628.29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1504.65</v>
      </c>
      <c r="F22" s="5">
        <v>1451.96</v>
      </c>
      <c r="G22" s="11">
        <v>480.69</v>
      </c>
    </row>
    <row r="23" spans="1:9" ht="15.75" x14ac:dyDescent="0.25">
      <c r="A23" s="54" t="s">
        <v>17</v>
      </c>
      <c r="B23" s="55"/>
      <c r="C23" s="55"/>
      <c r="D23" s="56"/>
      <c r="E23" s="5">
        <v>7835.05</v>
      </c>
      <c r="F23" s="5">
        <v>7448.68</v>
      </c>
      <c r="G23" s="11">
        <v>2373.84</v>
      </c>
    </row>
    <row r="24" spans="1:9" ht="15.75" x14ac:dyDescent="0.25">
      <c r="A24" s="54" t="s">
        <v>16</v>
      </c>
      <c r="B24" s="55"/>
      <c r="C24" s="55"/>
      <c r="D24" s="56"/>
      <c r="E24" s="5">
        <v>106133.49</v>
      </c>
      <c r="F24" s="5">
        <v>100975.01</v>
      </c>
      <c r="G24" s="11">
        <v>29480.38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2238235.4799999995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433998.91</v>
      </c>
      <c r="G30" s="36"/>
      <c r="H30" s="37"/>
      <c r="I30" s="37"/>
    </row>
    <row r="31" spans="1:9" ht="60.7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229986.88+87086.95+382849.58</f>
        <v>699923.41</v>
      </c>
      <c r="G32" s="36"/>
      <c r="H32" s="37"/>
      <c r="I32" s="37"/>
    </row>
    <row r="33" spans="1:9" ht="79.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701785.34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1835707.6600000001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278617.57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51052.43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227565.14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2114325.23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2558004.23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2316710.56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2681914.4799999991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2021-03-12T12:37:29Z</cp:lastPrinted>
  <dcterms:created xsi:type="dcterms:W3CDTF">2018-02-14T13:15:51Z</dcterms:created>
  <dcterms:modified xsi:type="dcterms:W3CDTF">2022-03-21T11:36:16Z</dcterms:modified>
</cp:coreProperties>
</file>